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P:\1 Quality\1.3 GGAP &amp; NZGAP\GGAP\GGAP Manual V6 Sue\8. MASS BALANCE\"/>
    </mc:Choice>
  </mc:AlternateContent>
  <xr:revisionPtr revIDLastSave="0" documentId="13_ncr:1_{ECE176FC-6E0E-4883-B68D-49A4560A4444}" xr6:coauthVersionLast="47" xr6:coauthVersionMax="47" xr10:uidLastSave="{00000000-0000-0000-0000-000000000000}"/>
  <bookViews>
    <workbookView xWindow="-120" yWindow="-120" windowWidth="29040" windowHeight="15720" xr2:uid="{F2C6AA59-6DA2-469D-BB93-47F83AA33D88}"/>
  </bookViews>
  <sheets>
    <sheet name="Mass balance sheet 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2" l="1"/>
  <c r="G16" i="2" s="1"/>
  <c r="C30" i="2" s="1"/>
  <c r="F17" i="2"/>
  <c r="G17" i="2" s="1"/>
  <c r="F18" i="2"/>
  <c r="G18" i="2" s="1"/>
  <c r="G24" i="2"/>
  <c r="G28" i="2"/>
  <c r="E30" i="2"/>
  <c r="F26" i="1"/>
  <c r="G14" i="1"/>
  <c r="H14" i="1" s="1"/>
  <c r="H23" i="1" s="1"/>
  <c r="H24" i="1" s="1"/>
  <c r="G13" i="1"/>
  <c r="H13" i="1" s="1"/>
  <c r="G12" i="1"/>
  <c r="H12" i="1" s="1"/>
  <c r="D26" i="1" s="1"/>
  <c r="H26" i="1" s="1"/>
  <c r="G30" i="2" l="1"/>
</calcChain>
</file>

<file path=xl/sharedStrings.xml><?xml version="1.0" encoding="utf-8"?>
<sst xmlns="http://schemas.openxmlformats.org/spreadsheetml/2006/main" count="90" uniqueCount="31">
  <si>
    <t xml:space="preserve">Orchard name: </t>
  </si>
  <si>
    <t xml:space="preserve">Current season: </t>
  </si>
  <si>
    <t xml:space="preserve">Ppin: </t>
  </si>
  <si>
    <t xml:space="preserve">Bins (300kgs) </t>
  </si>
  <si>
    <t>Kgs</t>
  </si>
  <si>
    <t xml:space="preserve">Trays (TCE's) </t>
  </si>
  <si>
    <t xml:space="preserve">Bins harvest </t>
  </si>
  <si>
    <t xml:space="preserve">Bins sent to the pack house </t>
  </si>
  <si>
    <t xml:space="preserve">Bins retained for gate or market sales </t>
  </si>
  <si>
    <t xml:space="preserve">Packhouse report TCE's </t>
  </si>
  <si>
    <t>Export</t>
  </si>
  <si>
    <t>-</t>
  </si>
  <si>
    <t>Domestic</t>
  </si>
  <si>
    <t>Process</t>
  </si>
  <si>
    <t>Reject</t>
  </si>
  <si>
    <t>Smalls</t>
  </si>
  <si>
    <t>Total:</t>
  </si>
  <si>
    <t>Payment documentation</t>
  </si>
  <si>
    <t xml:space="preserve">Export </t>
  </si>
  <si>
    <t>Domestic (Zeafruit)</t>
  </si>
  <si>
    <t xml:space="preserve">Domestic direct to consumer </t>
  </si>
  <si>
    <t>Total harvest trays (TCE's)</t>
  </si>
  <si>
    <t>Total sold trays (TCE's)</t>
  </si>
  <si>
    <t>=</t>
  </si>
  <si>
    <t xml:space="preserve">Do not fill out </t>
  </si>
  <si>
    <t xml:space="preserve">Populated calculation </t>
  </si>
  <si>
    <t xml:space="preserve">Discrepany trays (TCE's) </t>
  </si>
  <si>
    <r>
      <rPr>
        <b/>
        <sz val="11"/>
        <color theme="1"/>
        <rFont val="Aptos Narrow"/>
        <family val="2"/>
        <scheme val="minor"/>
      </rPr>
      <t>Reason for Discrepancy</t>
    </r>
    <r>
      <rPr>
        <sz val="11"/>
        <color theme="1"/>
        <rFont val="Aptos Narrow"/>
        <family val="2"/>
        <scheme val="minor"/>
      </rPr>
      <t>………....………………………………………………………………………………………………………………………
…………………………………………………………………………………………………………………………………………………………
……………………………………………………………………………………………………………………………………………………</t>
    </r>
  </si>
  <si>
    <t xml:space="preserve">Bins (330kgs) </t>
  </si>
  <si>
    <r>
      <rPr>
        <b/>
        <sz val="11"/>
        <color rgb="FF00B050"/>
        <rFont val="Aptos Narrow"/>
        <family val="2"/>
        <scheme val="minor"/>
      </rPr>
      <t>8.1 MASS BALANCE PROCEDURE</t>
    </r>
    <r>
      <rPr>
        <sz val="11"/>
        <color rgb="FF00B050"/>
        <rFont val="Aptos Narrow"/>
        <family val="2"/>
        <scheme val="minor"/>
      </rPr>
      <t xml:space="preserve">
</t>
    </r>
    <r>
      <rPr>
        <sz val="11"/>
        <color theme="1"/>
        <rFont val="Aptos Narrow"/>
        <family val="2"/>
        <scheme val="minor"/>
      </rPr>
      <t xml:space="preserve">
</t>
    </r>
    <r>
      <rPr>
        <sz val="10"/>
        <color theme="1"/>
        <rFont val="Aptos Narrow"/>
        <family val="2"/>
        <scheme val="minor"/>
      </rPr>
      <t>Mass Balance verifies that the amount of product sold (certified and non-certified) is not more than is harvested or could be produced through traceability and calculation.  
A mass balance calculation is required at least annually. Below is a very simple example of a mass balance calculation for avocados.
The packout report issued by the packhouse include a Year-to-Date Summary (usually on the 3rd page of the report) and this is useful in completing the mass balance for an entire season.</t>
    </r>
  </si>
  <si>
    <t>DGM PRODUCER GROUP GROWER MANUAL               APPROVED MAY 2026              QUALITY AND COMPLIANCE MANAGER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</si>
</sst>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Calibri"/>
      <family val="2"/>
    </font>
    <font>
      <b/>
      <sz val="12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2"/>
      <color theme="1"/>
      <name val="Calibri"/>
      <family val="2"/>
    </font>
    <font>
      <b/>
      <sz val="11"/>
      <color rgb="FF00B050"/>
      <name val="Aptos Narrow"/>
      <family val="2"/>
      <scheme val="minor"/>
    </font>
    <font>
      <sz val="11"/>
      <color rgb="FF00B050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5" xfId="0" applyBorder="1"/>
    <xf numFmtId="0" fontId="0" fillId="2" borderId="1" xfId="0" applyFill="1" applyBorder="1"/>
    <xf numFmtId="0" fontId="0" fillId="2" borderId="5" xfId="0" applyFill="1" applyBorder="1"/>
    <xf numFmtId="0" fontId="0" fillId="3" borderId="1" xfId="0" applyFill="1" applyBorder="1"/>
    <xf numFmtId="0" fontId="0" fillId="0" borderId="3" xfId="0" applyBorder="1"/>
    <xf numFmtId="0" fontId="0" fillId="3" borderId="0" xfId="0" applyFill="1"/>
    <xf numFmtId="0" fontId="1" fillId="0" borderId="0" xfId="0" applyFont="1" applyAlignment="1">
      <alignment horizontal="center"/>
    </xf>
    <xf numFmtId="0" fontId="0" fillId="4" borderId="0" xfId="0" applyFill="1"/>
    <xf numFmtId="0" fontId="0" fillId="5" borderId="0" xfId="0" applyFill="1"/>
    <xf numFmtId="0" fontId="0" fillId="5" borderId="6" xfId="0" applyFill="1" applyBorder="1"/>
    <xf numFmtId="0" fontId="0" fillId="5" borderId="7" xfId="0" applyFill="1" applyBorder="1"/>
    <xf numFmtId="0" fontId="0" fillId="5" borderId="8" xfId="0" applyFill="1" applyBorder="1"/>
    <xf numFmtId="0" fontId="0" fillId="5" borderId="0" xfId="0" applyFill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 vertical="center" wrapText="1"/>
    </xf>
    <xf numFmtId="0" fontId="0" fillId="7" borderId="1" xfId="0" applyFill="1" applyBorder="1"/>
    <xf numFmtId="0" fontId="7" fillId="7" borderId="1" xfId="0" applyFont="1" applyFill="1" applyBorder="1" applyAlignment="1">
      <alignment horizontal="center"/>
    </xf>
    <xf numFmtId="0" fontId="0" fillId="6" borderId="1" xfId="0" applyFill="1" applyBorder="1"/>
    <xf numFmtId="0" fontId="0" fillId="7" borderId="1" xfId="0" applyFill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/>
    <xf numFmtId="0" fontId="0" fillId="5" borderId="9" xfId="0" applyFill="1" applyBorder="1"/>
    <xf numFmtId="0" fontId="0" fillId="5" borderId="11" xfId="0" applyFill="1" applyBorder="1"/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5" borderId="10" xfId="0" applyFill="1" applyBorder="1" applyAlignment="1">
      <alignment horizontal="center" vertical="center" wrapText="1"/>
    </xf>
    <xf numFmtId="0" fontId="0" fillId="5" borderId="10" xfId="0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5" borderId="0" xfId="0" applyFill="1" applyAlignment="1">
      <alignment horizontal="center" vertical="center" wrapText="1"/>
    </xf>
    <xf numFmtId="0" fontId="5" fillId="0" borderId="1" xfId="0" applyFont="1" applyBorder="1" applyAlignment="1">
      <alignment horizontal="left" vertical="top"/>
    </xf>
    <xf numFmtId="0" fontId="7" fillId="3" borderId="2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F3CE8-88AD-4985-A127-109CFF966B60}">
  <dimension ref="B3:K41"/>
  <sheetViews>
    <sheetView tabSelected="1" zoomScale="77" zoomScaleNormal="77" workbookViewId="0">
      <selection activeCell="C40" sqref="C40:G40"/>
    </sheetView>
  </sheetViews>
  <sheetFormatPr defaultRowHeight="15" x14ac:dyDescent="0.25"/>
  <cols>
    <col min="3" max="3" width="32.42578125" customWidth="1"/>
    <col min="4" max="4" width="22.5703125" customWidth="1"/>
    <col min="5" max="5" width="21.140625" bestFit="1" customWidth="1"/>
    <col min="6" max="6" width="12" bestFit="1" customWidth="1"/>
    <col min="7" max="7" width="11.42578125" customWidth="1"/>
    <col min="10" max="10" width="12.28515625" bestFit="1" customWidth="1"/>
    <col min="11" max="11" width="19.140625" bestFit="1" customWidth="1"/>
  </cols>
  <sheetData>
    <row r="3" spans="2:11" x14ac:dyDescent="0.25">
      <c r="B3" s="28"/>
      <c r="C3" s="32" t="s">
        <v>29</v>
      </c>
      <c r="D3" s="33"/>
      <c r="E3" s="33"/>
      <c r="F3" s="33"/>
      <c r="G3" s="33"/>
      <c r="H3" s="27"/>
    </row>
    <row r="4" spans="2:11" x14ac:dyDescent="0.25">
      <c r="B4" s="14"/>
      <c r="C4" s="34"/>
      <c r="D4" s="34"/>
      <c r="E4" s="34"/>
      <c r="F4" s="34"/>
      <c r="G4" s="34"/>
      <c r="H4" s="13"/>
    </row>
    <row r="5" spans="2:11" x14ac:dyDescent="0.25">
      <c r="B5" s="14"/>
      <c r="C5" s="34"/>
      <c r="D5" s="34"/>
      <c r="E5" s="34"/>
      <c r="F5" s="34"/>
      <c r="G5" s="34"/>
      <c r="H5" s="13"/>
    </row>
    <row r="6" spans="2:11" x14ac:dyDescent="0.25">
      <c r="B6" s="14"/>
      <c r="C6" s="34"/>
      <c r="D6" s="34"/>
      <c r="E6" s="34"/>
      <c r="F6" s="34"/>
      <c r="G6" s="34"/>
      <c r="H6" s="13"/>
    </row>
    <row r="7" spans="2:11" x14ac:dyDescent="0.25">
      <c r="B7" s="14"/>
      <c r="C7" s="34"/>
      <c r="D7" s="34"/>
      <c r="E7" s="34"/>
      <c r="F7" s="34"/>
      <c r="G7" s="34"/>
      <c r="H7" s="13"/>
    </row>
    <row r="8" spans="2:11" x14ac:dyDescent="0.25">
      <c r="B8" s="14"/>
      <c r="C8" s="34"/>
      <c r="D8" s="34"/>
      <c r="E8" s="34"/>
      <c r="F8" s="34"/>
      <c r="G8" s="34"/>
      <c r="H8" s="13"/>
      <c r="J8" s="4" t="s">
        <v>24</v>
      </c>
      <c r="K8" s="6" t="s">
        <v>25</v>
      </c>
    </row>
    <row r="9" spans="2:11" x14ac:dyDescent="0.25">
      <c r="B9" s="14"/>
      <c r="C9" s="34"/>
      <c r="D9" s="34"/>
      <c r="E9" s="34"/>
      <c r="F9" s="34"/>
      <c r="G9" s="34"/>
      <c r="H9" s="13"/>
    </row>
    <row r="10" spans="2:11" x14ac:dyDescent="0.25">
      <c r="B10" s="14"/>
      <c r="C10" s="11"/>
      <c r="D10" s="11"/>
      <c r="E10" s="11"/>
      <c r="F10" s="11"/>
      <c r="G10" s="11"/>
      <c r="H10" s="13"/>
    </row>
    <row r="11" spans="2:11" ht="15.75" x14ac:dyDescent="0.25">
      <c r="B11" s="14"/>
      <c r="C11" s="42" t="s">
        <v>0</v>
      </c>
      <c r="D11" s="43"/>
      <c r="E11" s="42" t="s">
        <v>1</v>
      </c>
      <c r="F11" s="42"/>
      <c r="G11" s="42"/>
      <c r="H11" s="13"/>
    </row>
    <row r="12" spans="2:11" x14ac:dyDescent="0.25">
      <c r="B12" s="14"/>
      <c r="C12" s="42" t="s">
        <v>2</v>
      </c>
      <c r="D12" s="42"/>
      <c r="E12" s="42"/>
      <c r="F12" s="42"/>
      <c r="G12" s="42"/>
      <c r="H12" s="13"/>
    </row>
    <row r="13" spans="2:11" x14ac:dyDescent="0.25">
      <c r="B13" s="14"/>
      <c r="C13" s="42"/>
      <c r="D13" s="42"/>
      <c r="E13" s="42"/>
      <c r="F13" s="42"/>
      <c r="G13" s="42"/>
      <c r="H13" s="13"/>
    </row>
    <row r="14" spans="2:11" ht="15.95" customHeight="1" x14ac:dyDescent="0.3">
      <c r="B14" s="14"/>
      <c r="C14" s="40"/>
      <c r="D14" s="41"/>
      <c r="E14" s="26" t="s">
        <v>28</v>
      </c>
      <c r="F14" s="26" t="s">
        <v>4</v>
      </c>
      <c r="G14" s="26" t="s">
        <v>5</v>
      </c>
      <c r="H14" s="13"/>
    </row>
    <row r="15" spans="2:11" ht="12" hidden="1" customHeight="1" x14ac:dyDescent="0.25">
      <c r="B15" s="14"/>
      <c r="C15" s="1"/>
      <c r="D15" s="1"/>
      <c r="E15" s="1"/>
      <c r="F15" s="1"/>
      <c r="G15" s="1"/>
      <c r="H15" s="13"/>
    </row>
    <row r="16" spans="2:11" ht="14.45" customHeight="1" x14ac:dyDescent="0.25">
      <c r="B16" s="14"/>
      <c r="C16" s="31" t="s">
        <v>6</v>
      </c>
      <c r="D16" s="31"/>
      <c r="E16" s="1">
        <v>0</v>
      </c>
      <c r="F16" s="23">
        <f>E16*330</f>
        <v>0</v>
      </c>
      <c r="G16" s="23">
        <f>F16/5.5</f>
        <v>0</v>
      </c>
      <c r="H16" s="13"/>
    </row>
    <row r="17" spans="2:8" ht="15.75" x14ac:dyDescent="0.25">
      <c r="B17" s="14"/>
      <c r="C17" s="29" t="s">
        <v>7</v>
      </c>
      <c r="D17" s="30"/>
      <c r="E17" s="1">
        <v>0</v>
      </c>
      <c r="F17" s="23">
        <f>E17*330</f>
        <v>0</v>
      </c>
      <c r="G17" s="23">
        <f>F17/5.5</f>
        <v>0</v>
      </c>
      <c r="H17" s="13"/>
    </row>
    <row r="18" spans="2:8" ht="15.75" x14ac:dyDescent="0.25">
      <c r="B18" s="14"/>
      <c r="C18" s="29" t="s">
        <v>8</v>
      </c>
      <c r="D18" s="30"/>
      <c r="E18" s="1">
        <v>0</v>
      </c>
      <c r="F18" s="23">
        <f>E18*330</f>
        <v>0</v>
      </c>
      <c r="G18" s="23">
        <f>F18/5.5</f>
        <v>0</v>
      </c>
      <c r="H18" s="13"/>
    </row>
    <row r="19" spans="2:8" ht="15.75" x14ac:dyDescent="0.25">
      <c r="B19" s="14"/>
      <c r="C19" s="44" t="s">
        <v>9</v>
      </c>
      <c r="D19" s="25" t="s">
        <v>10</v>
      </c>
      <c r="E19" s="24" t="s">
        <v>11</v>
      </c>
      <c r="F19" s="24" t="s">
        <v>11</v>
      </c>
      <c r="G19" s="1"/>
      <c r="H19" s="13"/>
    </row>
    <row r="20" spans="2:8" ht="15.75" x14ac:dyDescent="0.25">
      <c r="B20" s="14"/>
      <c r="C20" s="44"/>
      <c r="D20" s="25" t="s">
        <v>12</v>
      </c>
      <c r="E20" s="24" t="s">
        <v>11</v>
      </c>
      <c r="F20" s="24" t="s">
        <v>11</v>
      </c>
      <c r="G20" s="1"/>
      <c r="H20" s="13"/>
    </row>
    <row r="21" spans="2:8" ht="15.75" x14ac:dyDescent="0.25">
      <c r="B21" s="14"/>
      <c r="C21" s="44"/>
      <c r="D21" s="25" t="s">
        <v>13</v>
      </c>
      <c r="E21" s="24" t="s">
        <v>11</v>
      </c>
      <c r="F21" s="24" t="s">
        <v>11</v>
      </c>
      <c r="G21" s="1"/>
      <c r="H21" s="13"/>
    </row>
    <row r="22" spans="2:8" ht="15.75" x14ac:dyDescent="0.25">
      <c r="B22" s="14"/>
      <c r="C22" s="44"/>
      <c r="D22" s="25" t="s">
        <v>14</v>
      </c>
      <c r="E22" s="24" t="s">
        <v>11</v>
      </c>
      <c r="F22" s="24" t="s">
        <v>11</v>
      </c>
      <c r="G22" s="1"/>
      <c r="H22" s="13"/>
    </row>
    <row r="23" spans="2:8" ht="15.75" x14ac:dyDescent="0.25">
      <c r="B23" s="14"/>
      <c r="C23" s="44"/>
      <c r="D23" s="25" t="s">
        <v>15</v>
      </c>
      <c r="E23" s="24" t="s">
        <v>11</v>
      </c>
      <c r="F23" s="24" t="s">
        <v>11</v>
      </c>
      <c r="G23" s="1"/>
      <c r="H23" s="13"/>
    </row>
    <row r="24" spans="2:8" ht="15.6" customHeight="1" x14ac:dyDescent="0.25">
      <c r="B24" s="14"/>
      <c r="C24" s="37" t="s">
        <v>16</v>
      </c>
      <c r="D24" s="38"/>
      <c r="E24" s="38"/>
      <c r="F24" s="39"/>
      <c r="G24" s="6">
        <f>SUM(G19:G23)</f>
        <v>0</v>
      </c>
      <c r="H24" s="13"/>
    </row>
    <row r="25" spans="2:8" ht="17.45" customHeight="1" x14ac:dyDescent="0.25">
      <c r="B25" s="14"/>
      <c r="C25" s="36" t="s">
        <v>17</v>
      </c>
      <c r="D25" s="25" t="s">
        <v>18</v>
      </c>
      <c r="E25" s="24" t="s">
        <v>11</v>
      </c>
      <c r="F25" s="24" t="s">
        <v>11</v>
      </c>
      <c r="G25" s="1"/>
      <c r="H25" s="13"/>
    </row>
    <row r="26" spans="2:8" ht="17.45" customHeight="1" x14ac:dyDescent="0.25">
      <c r="B26" s="14"/>
      <c r="C26" s="36"/>
      <c r="D26" s="25" t="s">
        <v>19</v>
      </c>
      <c r="E26" s="24" t="s">
        <v>11</v>
      </c>
      <c r="F26" s="24" t="s">
        <v>11</v>
      </c>
      <c r="G26" s="1"/>
      <c r="H26" s="13"/>
    </row>
    <row r="27" spans="2:8" ht="31.5" x14ac:dyDescent="0.25">
      <c r="B27" s="14"/>
      <c r="C27" s="36"/>
      <c r="D27" s="25" t="s">
        <v>20</v>
      </c>
      <c r="E27" s="24" t="s">
        <v>11</v>
      </c>
      <c r="F27" s="24" t="s">
        <v>11</v>
      </c>
      <c r="G27" s="1"/>
      <c r="H27" s="13"/>
    </row>
    <row r="28" spans="2:8" ht="15.75" x14ac:dyDescent="0.25">
      <c r="B28" s="14"/>
      <c r="C28" s="11"/>
      <c r="D28" s="11"/>
      <c r="E28" s="11"/>
      <c r="F28" s="22" t="s">
        <v>16</v>
      </c>
      <c r="G28" s="21">
        <f>SUM(G25:G27)</f>
        <v>0</v>
      </c>
      <c r="H28" s="13"/>
    </row>
    <row r="29" spans="2:8" ht="15.75" x14ac:dyDescent="0.25">
      <c r="B29" s="14"/>
      <c r="C29" s="19" t="s">
        <v>21</v>
      </c>
      <c r="D29" s="20"/>
      <c r="E29" s="19" t="s">
        <v>22</v>
      </c>
      <c r="F29" s="11"/>
      <c r="G29" s="11"/>
      <c r="H29" s="13"/>
    </row>
    <row r="30" spans="2:8" ht="28.5" x14ac:dyDescent="0.45">
      <c r="B30" s="14"/>
      <c r="C30" s="18">
        <f>G16</f>
        <v>0</v>
      </c>
      <c r="D30" s="17" t="s">
        <v>11</v>
      </c>
      <c r="E30" s="18">
        <f>G25+G26</f>
        <v>0</v>
      </c>
      <c r="F30" s="17" t="s">
        <v>23</v>
      </c>
      <c r="G30" s="16">
        <f>C30-E30</f>
        <v>0</v>
      </c>
      <c r="H30" s="13"/>
    </row>
    <row r="31" spans="2:8" ht="15.95" customHeight="1" x14ac:dyDescent="0.25">
      <c r="B31" s="14"/>
      <c r="C31" s="11"/>
      <c r="D31" s="15"/>
      <c r="E31" s="11"/>
      <c r="F31" s="11"/>
      <c r="G31" s="11"/>
      <c r="H31" s="13"/>
    </row>
    <row r="32" spans="2:8" ht="15.95" customHeight="1" x14ac:dyDescent="0.25">
      <c r="B32" s="14"/>
      <c r="C32" s="11"/>
      <c r="D32" s="11"/>
      <c r="E32" s="11"/>
      <c r="F32" s="11"/>
      <c r="G32" s="11"/>
      <c r="H32" s="13"/>
    </row>
    <row r="33" spans="2:8" x14ac:dyDescent="0.25">
      <c r="B33" s="14"/>
      <c r="C33" s="35" t="s">
        <v>27</v>
      </c>
      <c r="D33" s="34"/>
      <c r="E33" s="34"/>
      <c r="F33" s="34"/>
      <c r="G33" s="34"/>
      <c r="H33" s="13"/>
    </row>
    <row r="34" spans="2:8" x14ac:dyDescent="0.25">
      <c r="B34" s="14"/>
      <c r="C34" s="34"/>
      <c r="D34" s="34"/>
      <c r="E34" s="34"/>
      <c r="F34" s="34"/>
      <c r="G34" s="34"/>
      <c r="H34" s="13"/>
    </row>
    <row r="35" spans="2:8" x14ac:dyDescent="0.25">
      <c r="B35" s="14"/>
      <c r="C35" s="34"/>
      <c r="D35" s="34"/>
      <c r="E35" s="34"/>
      <c r="F35" s="34"/>
      <c r="G35" s="34"/>
      <c r="H35" s="13"/>
    </row>
    <row r="36" spans="2:8" x14ac:dyDescent="0.25">
      <c r="B36" s="14"/>
      <c r="C36" s="34"/>
      <c r="D36" s="34"/>
      <c r="E36" s="34"/>
      <c r="F36" s="34"/>
      <c r="G36" s="34"/>
      <c r="H36" s="13"/>
    </row>
    <row r="37" spans="2:8" x14ac:dyDescent="0.25">
      <c r="B37" s="14"/>
      <c r="C37" s="34"/>
      <c r="D37" s="34"/>
      <c r="E37" s="34"/>
      <c r="F37" s="34"/>
      <c r="G37" s="34"/>
      <c r="H37" s="13"/>
    </row>
    <row r="38" spans="2:8" ht="9" customHeight="1" x14ac:dyDescent="0.25">
      <c r="B38" s="14"/>
      <c r="C38" s="11"/>
      <c r="D38" s="11"/>
      <c r="E38" s="11"/>
      <c r="F38" s="11"/>
      <c r="G38" s="11"/>
      <c r="H38" s="13"/>
    </row>
    <row r="39" spans="2:8" ht="0.75" customHeight="1" x14ac:dyDescent="0.25">
      <c r="B39" s="14"/>
      <c r="C39" s="11"/>
      <c r="D39" s="11"/>
      <c r="E39" s="11"/>
      <c r="F39" s="11"/>
      <c r="G39" s="11"/>
      <c r="H39" s="13"/>
    </row>
    <row r="40" spans="2:8" ht="39" customHeight="1" x14ac:dyDescent="0.25">
      <c r="C40" s="50" t="s">
        <v>30</v>
      </c>
      <c r="D40" s="50"/>
      <c r="E40" s="50"/>
      <c r="F40" s="50"/>
      <c r="G40" s="50"/>
      <c r="H40" s="12"/>
    </row>
    <row r="41" spans="2:8" ht="15" customHeight="1" x14ac:dyDescent="0.25">
      <c r="B41" s="11"/>
    </row>
  </sheetData>
  <mergeCells count="13">
    <mergeCell ref="C40:G40"/>
    <mergeCell ref="C17:D17"/>
    <mergeCell ref="C16:D16"/>
    <mergeCell ref="C3:G9"/>
    <mergeCell ref="C33:G37"/>
    <mergeCell ref="C25:C27"/>
    <mergeCell ref="C24:F24"/>
    <mergeCell ref="C14:D14"/>
    <mergeCell ref="C11:D11"/>
    <mergeCell ref="E11:G11"/>
    <mergeCell ref="C12:G13"/>
    <mergeCell ref="C19:C23"/>
    <mergeCell ref="C18:D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640AE-D883-4169-A77A-F79FC64AD846}">
  <dimension ref="D7:K26"/>
  <sheetViews>
    <sheetView topLeftCell="A10" workbookViewId="0">
      <selection activeCell="J14" sqref="J14:K14"/>
    </sheetView>
  </sheetViews>
  <sheetFormatPr defaultRowHeight="15" x14ac:dyDescent="0.25"/>
  <cols>
    <col min="4" max="4" width="26.5703125" customWidth="1"/>
    <col min="5" max="5" width="19.5703125" customWidth="1"/>
    <col min="6" max="6" width="20.140625" bestFit="1" customWidth="1"/>
    <col min="7" max="7" width="5.7109375" bestFit="1" customWidth="1"/>
    <col min="8" max="8" width="20.85546875" bestFit="1" customWidth="1"/>
    <col min="10" max="10" width="11.7109375" bestFit="1" customWidth="1"/>
    <col min="11" max="11" width="18.85546875" bestFit="1" customWidth="1"/>
  </cols>
  <sheetData>
    <row r="7" spans="4:11" x14ac:dyDescent="0.25">
      <c r="D7" s="46" t="s">
        <v>0</v>
      </c>
      <c r="E7" s="46"/>
      <c r="F7" s="46" t="s">
        <v>1</v>
      </c>
      <c r="G7" s="46"/>
      <c r="H7" s="46"/>
    </row>
    <row r="8" spans="4:11" x14ac:dyDescent="0.25">
      <c r="D8" s="47" t="s">
        <v>2</v>
      </c>
      <c r="E8" s="47"/>
      <c r="F8" s="47"/>
      <c r="G8" s="47"/>
      <c r="H8" s="47"/>
    </row>
    <row r="9" spans="4:11" x14ac:dyDescent="0.25">
      <c r="D9" s="47"/>
      <c r="E9" s="47"/>
      <c r="F9" s="47"/>
      <c r="G9" s="47"/>
      <c r="H9" s="47"/>
    </row>
    <row r="10" spans="4:11" x14ac:dyDescent="0.25">
      <c r="D10" s="49"/>
      <c r="E10" s="49"/>
      <c r="F10" s="49"/>
      <c r="G10" s="49"/>
      <c r="H10" s="49"/>
    </row>
    <row r="11" spans="4:11" x14ac:dyDescent="0.25">
      <c r="D11" s="49"/>
      <c r="E11" s="49"/>
      <c r="F11" s="7" t="s">
        <v>3</v>
      </c>
      <c r="G11" s="1" t="s">
        <v>4</v>
      </c>
      <c r="H11" s="1" t="s">
        <v>5</v>
      </c>
    </row>
    <row r="12" spans="4:11" x14ac:dyDescent="0.25">
      <c r="D12" s="2" t="s">
        <v>6</v>
      </c>
      <c r="E12" s="1"/>
      <c r="F12" s="1">
        <v>0</v>
      </c>
      <c r="G12" s="6">
        <f>F12*300</f>
        <v>0</v>
      </c>
      <c r="H12" s="6">
        <f>G12/5.5</f>
        <v>0</v>
      </c>
    </row>
    <row r="13" spans="4:11" x14ac:dyDescent="0.25">
      <c r="D13" s="2" t="s">
        <v>7</v>
      </c>
      <c r="E13" s="1"/>
      <c r="F13" s="1">
        <v>0</v>
      </c>
      <c r="G13" s="6">
        <f>F13*300</f>
        <v>0</v>
      </c>
      <c r="H13" s="6">
        <f t="shared" ref="H13:H14" si="0">G13/5.5</f>
        <v>0</v>
      </c>
    </row>
    <row r="14" spans="4:11" ht="30" x14ac:dyDescent="0.25">
      <c r="D14" s="2" t="s">
        <v>8</v>
      </c>
      <c r="E14" s="1"/>
      <c r="F14" s="1">
        <v>0</v>
      </c>
      <c r="G14" s="6">
        <f>F14*300</f>
        <v>0</v>
      </c>
      <c r="H14" s="6">
        <f t="shared" si="0"/>
        <v>0</v>
      </c>
      <c r="J14" s="4" t="s">
        <v>24</v>
      </c>
      <c r="K14" s="6" t="s">
        <v>25</v>
      </c>
    </row>
    <row r="15" spans="4:11" x14ac:dyDescent="0.25">
      <c r="D15" s="48" t="s">
        <v>9</v>
      </c>
      <c r="E15" s="1" t="s">
        <v>10</v>
      </c>
      <c r="F15" s="4" t="s">
        <v>11</v>
      </c>
      <c r="G15" s="4" t="s">
        <v>11</v>
      </c>
      <c r="H15" s="1"/>
    </row>
    <row r="16" spans="4:11" x14ac:dyDescent="0.25">
      <c r="D16" s="48"/>
      <c r="E16" s="1" t="s">
        <v>12</v>
      </c>
      <c r="F16" s="4" t="s">
        <v>11</v>
      </c>
      <c r="G16" s="4" t="s">
        <v>11</v>
      </c>
      <c r="H16" s="1"/>
    </row>
    <row r="17" spans="4:8" x14ac:dyDescent="0.25">
      <c r="D17" s="48"/>
      <c r="E17" s="1" t="s">
        <v>13</v>
      </c>
      <c r="F17" s="4" t="s">
        <v>11</v>
      </c>
      <c r="G17" s="4" t="s">
        <v>11</v>
      </c>
      <c r="H17" s="1"/>
    </row>
    <row r="18" spans="4:8" x14ac:dyDescent="0.25">
      <c r="D18" s="48"/>
      <c r="E18" s="1" t="s">
        <v>14</v>
      </c>
      <c r="F18" s="4" t="s">
        <v>11</v>
      </c>
      <c r="G18" s="4" t="s">
        <v>11</v>
      </c>
      <c r="H18" s="1"/>
    </row>
    <row r="19" spans="4:8" x14ac:dyDescent="0.25">
      <c r="D19" s="48"/>
      <c r="E19" s="3" t="s">
        <v>15</v>
      </c>
      <c r="F19" s="5" t="s">
        <v>11</v>
      </c>
      <c r="G19" s="5" t="s">
        <v>11</v>
      </c>
      <c r="H19" s="3"/>
    </row>
    <row r="20" spans="4:8" x14ac:dyDescent="0.25">
      <c r="D20" s="40" t="s">
        <v>16</v>
      </c>
      <c r="E20" s="41"/>
      <c r="F20" s="40"/>
      <c r="G20" s="45"/>
      <c r="H20" s="41"/>
    </row>
    <row r="21" spans="4:8" x14ac:dyDescent="0.25">
      <c r="D21" s="1" t="s">
        <v>17</v>
      </c>
      <c r="E21" s="1" t="s">
        <v>18</v>
      </c>
      <c r="F21" s="4" t="s">
        <v>11</v>
      </c>
      <c r="G21" s="4" t="s">
        <v>11</v>
      </c>
      <c r="H21" s="1">
        <v>0</v>
      </c>
    </row>
    <row r="22" spans="4:8" x14ac:dyDescent="0.25">
      <c r="E22" s="1" t="s">
        <v>19</v>
      </c>
      <c r="F22" s="4" t="s">
        <v>11</v>
      </c>
      <c r="G22" s="4" t="s">
        <v>11</v>
      </c>
      <c r="H22" s="1">
        <v>0</v>
      </c>
    </row>
    <row r="23" spans="4:8" ht="30" x14ac:dyDescent="0.25">
      <c r="E23" s="2" t="s">
        <v>20</v>
      </c>
      <c r="F23" s="4" t="s">
        <v>11</v>
      </c>
      <c r="G23" s="4" t="s">
        <v>11</v>
      </c>
      <c r="H23" s="6">
        <f>H14</f>
        <v>0</v>
      </c>
    </row>
    <row r="24" spans="4:8" x14ac:dyDescent="0.25">
      <c r="G24" s="1" t="s">
        <v>16</v>
      </c>
      <c r="H24" s="6">
        <f>SUM(H21:H23)</f>
        <v>0</v>
      </c>
    </row>
    <row r="25" spans="4:8" x14ac:dyDescent="0.25">
      <c r="D25" t="s">
        <v>21</v>
      </c>
      <c r="F25" t="s">
        <v>22</v>
      </c>
      <c r="H25" t="s">
        <v>26</v>
      </c>
    </row>
    <row r="26" spans="4:8" ht="26.25" x14ac:dyDescent="0.4">
      <c r="D26" s="8">
        <f>H12</f>
        <v>0</v>
      </c>
      <c r="E26" s="9" t="s">
        <v>11</v>
      </c>
      <c r="F26" s="8">
        <f>H21+H22</f>
        <v>0</v>
      </c>
      <c r="G26" s="9" t="s">
        <v>23</v>
      </c>
      <c r="H26" s="10">
        <f>D26-F26</f>
        <v>0</v>
      </c>
    </row>
  </sheetData>
  <mergeCells count="8">
    <mergeCell ref="D20:E20"/>
    <mergeCell ref="F20:H20"/>
    <mergeCell ref="D7:E7"/>
    <mergeCell ref="F7:H7"/>
    <mergeCell ref="D8:H9"/>
    <mergeCell ref="D15:D19"/>
    <mergeCell ref="D10:E11"/>
    <mergeCell ref="F10:H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Mass balance sheet 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Samantha Leuthart-Tomlinson</dc:creator>
  <cp:lastModifiedBy>Sue Hayward</cp:lastModifiedBy>
  <dcterms:created xsi:type="dcterms:W3CDTF">2026-02-24T02:05:21Z</dcterms:created>
  <dcterms:modified xsi:type="dcterms:W3CDTF">2026-05-28T01:08:24Z</dcterms:modified>
</cp:coreProperties>
</file>